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7DD199BE-FDEC-42D9-8F96-A6536D9D2FC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zcze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  <c r="G19" i="1" s="1"/>
  <c r="F19" i="1" s="1"/>
  <c r="E17" i="1"/>
  <c r="E15" i="1"/>
  <c r="G15" i="1" s="1"/>
  <c r="F15" i="1" s="1"/>
  <c r="E12" i="1"/>
  <c r="G12" i="1" s="1"/>
  <c r="G18" i="1"/>
  <c r="F18" i="1" s="1"/>
  <c r="G16" i="1"/>
  <c r="F16" i="1" s="1"/>
  <c r="G14" i="1"/>
  <c r="F14" i="1" s="1"/>
  <c r="G11" i="1"/>
  <c r="F11" i="1" s="1"/>
  <c r="E20" i="1" l="1"/>
  <c r="G20" i="1" s="1"/>
  <c r="F20" i="1" s="1"/>
  <c r="G17" i="1"/>
  <c r="F17" i="1" s="1"/>
  <c r="F12" i="1"/>
  <c r="G13" i="1"/>
  <c r="E13" i="1"/>
  <c r="F13" i="1" l="1"/>
  <c r="E21" i="1"/>
  <c r="G21" i="1"/>
  <c r="F21" i="1" l="1"/>
</calcChain>
</file>

<file path=xl/sharedStrings.xml><?xml version="1.0" encoding="utf-8"?>
<sst xmlns="http://schemas.openxmlformats.org/spreadsheetml/2006/main" count="52" uniqueCount="48">
  <si>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</si>
  <si>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</si>
  <si>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</si>
  <si>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</si>
  <si>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</si>
  <si>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</si>
  <si>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</si>
  <si>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jednokrotna  usługa w roku</t>
  </si>
  <si>
    <t>Łączna wartość wynagrodzenia</t>
  </si>
  <si>
    <t>wartość VAT</t>
  </si>
  <si>
    <t>1A</t>
  </si>
  <si>
    <t>1B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</si>
  <si>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</si>
  <si>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</si>
  <si>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</si>
  <si>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</si>
  <si>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</si>
  <si>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</si>
  <si>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</si>
  <si>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formularz należy podpisać</t>
  </si>
  <si>
    <t>cyfrowe odwzorowanie formularza należy opatrzeć</t>
  </si>
  <si>
    <t>3A</t>
  </si>
  <si>
    <t>3B</t>
  </si>
  <si>
    <t>Mycie okien, ram okiennych, parapetów zewnętrznych i wewnętrznych.</t>
  </si>
  <si>
    <t>Wynagrodzenie za 1 miesiąc świadczenia usług, o której mowa w pozycji 1A.</t>
  </si>
  <si>
    <t>Uwaga: Wykonawca wypełnia pola zaznaczone kolorem białym!</t>
  </si>
  <si>
    <t>Sprzątanie powierzchni w budynku, pokoi biurowych. garażu.</t>
  </si>
  <si>
    <t>Sprzątanie powierzchni w budynku, pokoi biurowych, garażu.</t>
  </si>
  <si>
    <t>4A</t>
  </si>
  <si>
    <t>4B</t>
  </si>
  <si>
    <t>1 sztuka</t>
  </si>
  <si>
    <t>4C</t>
  </si>
  <si>
    <t>4D</t>
  </si>
  <si>
    <t>4E</t>
  </si>
  <si>
    <t>Czyszczenie tapicerek foteli skórzanych.</t>
  </si>
  <si>
    <t>Pranie tapicerek foteli i krzeseł.</t>
  </si>
  <si>
    <t>Pranie tapicerek foteli i krzeseł i czyszczenie tapicerek foteli skórzanych</t>
  </si>
  <si>
    <t>SUMA 4B+4D</t>
  </si>
  <si>
    <t>SUMA 1B+3B+4E</t>
  </si>
  <si>
    <t>Pranie tapicerek foteli i krzeseł (ok. 150 szt. rocznie).</t>
  </si>
  <si>
    <t>Czyszczenie tapicerek foteli skórzanych (ok. 20 szt. rocznie).</t>
  </si>
  <si>
    <t>(w przypadku postaci papierowej</t>
  </si>
  <si>
    <t>Kompleksowa usługa sprzątania powierzchni w budynku, pokoi biurowych, garażu i mycia okien w Zachodniopomorskiej Delegaturze NIK w Szczecinie ul. Jacka Odrowąża 1, 71-420 Szczecin</t>
  </si>
  <si>
    <t>36 miesięcy</t>
  </si>
  <si>
    <t>6 usług w trakcie trwania umowy</t>
  </si>
  <si>
    <t>150 szt 
*3 lata</t>
  </si>
  <si>
    <t>20 szt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</si>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</sst>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sz val="10"/>
      <name val="Open Sans"/>
      <charset val="238"/>
    </font>
    <font>
      <sz val="10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3" borderId="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44" fontId="1" fillId="3" borderId="1" xfId="0" applyNumberFormat="1" applyFont="1" applyFill="1" applyBorder="1" applyAlignment="1" applyProtection="1">
      <alignment horizontal="center" vertical="center"/>
    </xf>
    <xf numFmtId="44" fontId="1" fillId="3" borderId="2" xfId="0" applyNumberFormat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9" fontId="1" fillId="3" borderId="3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left" vertical="center" wrapText="1"/>
    </xf>
    <xf numFmtId="44" fontId="1" fillId="4" borderId="5" xfId="0" applyNumberFormat="1" applyFont="1" applyFill="1" applyBorder="1" applyAlignment="1" applyProtection="1">
      <alignment horizontal="center" vertical="center"/>
    </xf>
    <xf numFmtId="9" fontId="1" fillId="4" borderId="5" xfId="0" applyNumberFormat="1" applyFont="1" applyFill="1" applyBorder="1" applyAlignment="1" applyProtection="1">
      <alignment horizontal="center" vertical="center"/>
    </xf>
    <xf numFmtId="44" fontId="1" fillId="4" borderId="6" xfId="0" applyNumberFormat="1" applyFont="1" applyFill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9" fontId="1" fillId="5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44" fontId="1" fillId="5" borderId="1" xfId="0" applyNumberFormat="1" applyFont="1" applyFill="1" applyBorder="1" applyAlignment="1" applyProtection="1">
      <alignment horizontal="center" vertical="center"/>
    </xf>
    <xf numFmtId="44" fontId="1" fillId="5" borderId="2" xfId="0" applyNumberFormat="1" applyFont="1" applyFill="1" applyBorder="1" applyAlignment="1" applyProtection="1">
      <alignment horizontal="center" vertical="center"/>
    </xf>
    <xf numFmtId="0" fontId="1" fillId="5" borderId="15" xfId="0" applyFont="1" applyFill="1" applyBorder="1" applyAlignment="1" applyProtection="1">
      <alignment horizontal="center" vertical="center"/>
    </xf>
    <xf numFmtId="0" fontId="2" fillId="5" borderId="16" xfId="0" applyFont="1" applyFill="1" applyBorder="1" applyAlignment="1" applyProtection="1">
      <alignment horizontal="left" vertical="center" wrapText="1"/>
    </xf>
    <xf numFmtId="0" fontId="1" fillId="5" borderId="16" xfId="0" applyFont="1" applyFill="1" applyBorder="1" applyAlignment="1" applyProtection="1">
      <alignment horizontal="center" vertical="center" wrapText="1"/>
    </xf>
    <xf numFmtId="9" fontId="1" fillId="5" borderId="16" xfId="0" applyNumberFormat="1" applyFont="1" applyFill="1" applyBorder="1" applyAlignment="1" applyProtection="1">
      <alignment horizontal="center" vertical="center"/>
    </xf>
    <xf numFmtId="44" fontId="1" fillId="5" borderId="16" xfId="0" applyNumberFormat="1" applyFont="1" applyFill="1" applyBorder="1" applyAlignment="1" applyProtection="1">
      <alignment horizontal="center" vertical="center"/>
    </xf>
    <xf numFmtId="44" fontId="1" fillId="5" borderId="17" xfId="0" applyNumberFormat="1" applyFont="1" applyFill="1" applyBorder="1" applyAlignment="1" applyProtection="1">
      <alignment horizontal="center" vertical="center"/>
    </xf>
    <xf numFmtId="0" fontId="4" fillId="7" borderId="9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left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9" fontId="4" fillId="7" borderId="1" xfId="0" applyNumberFormat="1" applyFont="1" applyFill="1" applyBorder="1" applyAlignment="1" applyProtection="1">
      <alignment horizontal="center" vertical="center"/>
    </xf>
    <xf numFmtId="44" fontId="4" fillId="6" borderId="1" xfId="0" applyNumberFormat="1" applyFont="1" applyFill="1" applyBorder="1" applyAlignment="1" applyProtection="1">
      <alignment horizontal="center" vertical="center"/>
      <protection locked="0"/>
    </xf>
    <xf numFmtId="44" fontId="4" fillId="7" borderId="1" xfId="0" applyNumberFormat="1" applyFont="1" applyFill="1" applyBorder="1" applyAlignment="1" applyProtection="1">
      <alignment horizontal="center" vertical="center"/>
    </xf>
    <xf numFmtId="44" fontId="4" fillId="7" borderId="2" xfId="0" applyNumberFormat="1" applyFont="1" applyFill="1" applyBorder="1" applyAlignment="1" applyProtection="1">
      <alignment horizontal="center" vertical="center"/>
    </xf>
    <xf numFmtId="0" fontId="4" fillId="7" borderId="19" xfId="0" applyFont="1" applyFill="1" applyBorder="1" applyAlignment="1" applyProtection="1">
      <alignment horizontal="center" vertical="center"/>
    </xf>
    <xf numFmtId="0" fontId="5" fillId="7" borderId="18" xfId="0" applyFont="1" applyFill="1" applyBorder="1" applyAlignment="1" applyProtection="1">
      <alignment horizontal="left" vertical="center" wrapText="1"/>
    </xf>
    <xf numFmtId="0" fontId="4" fillId="7" borderId="18" xfId="0" applyFont="1" applyFill="1" applyBorder="1" applyAlignment="1" applyProtection="1">
      <alignment horizontal="center" vertical="center" wrapText="1"/>
    </xf>
    <xf numFmtId="9" fontId="4" fillId="7" borderId="18" xfId="0" applyNumberFormat="1" applyFont="1" applyFill="1" applyBorder="1" applyAlignment="1" applyProtection="1">
      <alignment horizontal="center" vertical="center"/>
    </xf>
    <xf numFmtId="44" fontId="4" fillId="7" borderId="18" xfId="0" applyNumberFormat="1" applyFont="1" applyFill="1" applyBorder="1" applyAlignment="1" applyProtection="1">
      <alignment horizontal="center" vertical="center"/>
    </xf>
    <xf numFmtId="44" fontId="4" fillId="7" borderId="20" xfId="0" applyNumberFormat="1" applyFont="1" applyFill="1" applyBorder="1" applyAlignment="1" applyProtection="1">
      <alignment horizontal="center" vertical="center"/>
    </xf>
    <xf numFmtId="44" fontId="4" fillId="6" borderId="18" xfId="0" applyNumberFormat="1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</xf>
    <xf numFmtId="0" fontId="5" fillId="7" borderId="3" xfId="0" applyFont="1" applyFill="1" applyBorder="1" applyAlignment="1" applyProtection="1">
      <alignment horizontal="left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9" fontId="4" fillId="7" borderId="3" xfId="0" applyNumberFormat="1" applyFont="1" applyFill="1" applyBorder="1" applyAlignment="1" applyProtection="1">
      <alignment horizontal="center" vertical="center"/>
    </xf>
    <xf numFmtId="44" fontId="4" fillId="7" borderId="3" xfId="0" applyNumberFormat="1" applyFont="1" applyFill="1" applyBorder="1" applyAlignment="1" applyProtection="1">
      <alignment horizontal="center" vertical="center"/>
    </xf>
    <xf numFmtId="44" fontId="4" fillId="7" borderId="4" xfId="0" applyNumberFormat="1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</xf>
    <xf numFmtId="44" fontId="1" fillId="2" borderId="13" xfId="0" applyNumberFormat="1" applyFont="1" applyFill="1" applyBorder="1" applyAlignment="1" applyProtection="1">
      <alignment horizontal="center" vertical="center"/>
    </xf>
    <xf numFmtId="44" fontId="1" fillId="2" borderId="14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indent="15"/>
    </xf>
    <xf numFmtId="0" fontId="7" fillId="0" borderId="0" xfId="0" applyFont="1" applyAlignment="1" applyProtection="1">
      <alignment horizontal="right" vertical="center" indent="15"/>
    </xf>
    <xf numFmtId="0" fontId="7" fillId="0" borderId="0" xfId="0" applyFont="1" applyProtection="1"/>
    <xf numFmtId="0" fontId="1" fillId="0" borderId="0" xfId="0" applyFont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E11" sqref="E11"/>
    </sheetView>
  </sheetViews>
  <sheetFormatPr defaultColWidth="9.140625" defaultRowHeight="16.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>
      <c r="A1" s="1" t="s">
        <v>47</v>
      </c>
      <c r="F1" s="1" t="s">
        <v>12</v>
      </c>
    </row>
    <row r="2" spans="1:7">
      <c r="A2" s="1"/>
      <c r="F2" s="1"/>
    </row>
    <row r="3" spans="1:7">
      <c r="A3" s="74" t="s">
        <v>42</v>
      </c>
      <c r="B3" s="74"/>
      <c r="C3" s="74"/>
      <c r="D3" s="74"/>
      <c r="E3" s="74"/>
      <c r="F3" s="74"/>
      <c r="G3" s="74"/>
    </row>
    <row r="4" spans="1:7" ht="15.75" customHeight="1">
      <c r="A4" s="74"/>
      <c r="B4" s="74"/>
      <c r="C4" s="74"/>
      <c r="D4" s="74"/>
      <c r="E4" s="74"/>
      <c r="F4" s="74"/>
      <c r="G4" s="74"/>
    </row>
    <row r="5" spans="1:7" ht="9" customHeight="1">
      <c r="A5" s="74"/>
      <c r="B5" s="74"/>
      <c r="C5" s="74"/>
      <c r="D5" s="74"/>
      <c r="E5" s="74"/>
      <c r="F5" s="74"/>
      <c r="G5" s="74"/>
    </row>
    <row r="6" spans="1:7">
      <c r="A6" s="3"/>
      <c r="B6" s="3"/>
      <c r="C6" s="3"/>
      <c r="D6" s="3"/>
      <c r="E6" s="3"/>
      <c r="F6" s="3"/>
      <c r="G6" s="3"/>
    </row>
    <row r="7" spans="1:7">
      <c r="A7" s="4" t="s">
        <v>25</v>
      </c>
    </row>
    <row r="8" spans="1:7" ht="17.25" thickBot="1">
      <c r="A8" s="5" t="s">
        <v>18</v>
      </c>
    </row>
    <row r="9" spans="1:7" ht="33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9</v>
      </c>
      <c r="G9" s="10" t="s">
        <v>4</v>
      </c>
    </row>
    <row r="10" spans="1:7" ht="17.25" thickBot="1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>
      <c r="A11" s="15" t="s">
        <v>10</v>
      </c>
      <c r="B11" s="16" t="s">
        <v>26</v>
      </c>
      <c r="C11" s="17" t="s">
        <v>6</v>
      </c>
      <c r="D11" s="18">
        <v>0.23</v>
      </c>
      <c r="E11" s="19"/>
      <c r="F11" s="20">
        <f t="shared" ref="F11:F21" si="0">ROUND((G11-E11),2)</f>
        <v>0</v>
      </c>
      <c r="G11" s="21">
        <f>ROUND((E11*1.23),2)</f>
        <v>0</v>
      </c>
    </row>
    <row r="12" spans="1:7" ht="33.75" thickBot="1">
      <c r="A12" s="22" t="s">
        <v>11</v>
      </c>
      <c r="B12" s="23" t="s">
        <v>27</v>
      </c>
      <c r="C12" s="24" t="s">
        <v>43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.75" thickBot="1">
      <c r="A13" s="28">
        <v>2</v>
      </c>
      <c r="B13" s="29" t="s">
        <v>24</v>
      </c>
      <c r="C13" s="30" t="s">
        <v>6</v>
      </c>
      <c r="D13" s="31">
        <v>0.23</v>
      </c>
      <c r="E13" s="30">
        <f>E11</f>
        <v>0</v>
      </c>
      <c r="F13" s="30">
        <f t="shared" si="0"/>
        <v>0</v>
      </c>
      <c r="G13" s="32">
        <f>G11</f>
        <v>0</v>
      </c>
    </row>
    <row r="14" spans="1:7" ht="49.5">
      <c r="A14" s="33" t="s">
        <v>21</v>
      </c>
      <c r="B14" s="34" t="s">
        <v>23</v>
      </c>
      <c r="C14" s="35" t="s">
        <v>7</v>
      </c>
      <c r="D14" s="36">
        <v>0.23</v>
      </c>
      <c r="E14" s="37"/>
      <c r="F14" s="38">
        <f t="shared" si="0"/>
        <v>0</v>
      </c>
      <c r="G14" s="39">
        <f t="shared" ref="G14:G20" si="1">ROUND((E14*1.23),2)</f>
        <v>0</v>
      </c>
    </row>
    <row r="15" spans="1:7" ht="66.75" thickBot="1">
      <c r="A15" s="40" t="s">
        <v>22</v>
      </c>
      <c r="B15" s="41" t="s">
        <v>23</v>
      </c>
      <c r="C15" s="42" t="s">
        <v>44</v>
      </c>
      <c r="D15" s="43">
        <v>0.23</v>
      </c>
      <c r="E15" s="44">
        <f>ROUND((E14*6),2)</f>
        <v>0</v>
      </c>
      <c r="F15" s="44">
        <f t="shared" si="0"/>
        <v>0</v>
      </c>
      <c r="G15" s="45">
        <f t="shared" si="1"/>
        <v>0</v>
      </c>
    </row>
    <row r="16" spans="1:7">
      <c r="A16" s="46" t="s">
        <v>28</v>
      </c>
      <c r="B16" s="47" t="s">
        <v>35</v>
      </c>
      <c r="C16" s="48" t="s">
        <v>30</v>
      </c>
      <c r="D16" s="49">
        <v>0.23</v>
      </c>
      <c r="E16" s="50"/>
      <c r="F16" s="51">
        <f t="shared" si="0"/>
        <v>0</v>
      </c>
      <c r="G16" s="52">
        <f t="shared" si="1"/>
        <v>0</v>
      </c>
    </row>
    <row r="17" spans="1:7" ht="33">
      <c r="A17" s="53" t="s">
        <v>29</v>
      </c>
      <c r="B17" s="54" t="s">
        <v>39</v>
      </c>
      <c r="C17" s="55" t="s">
        <v>45</v>
      </c>
      <c r="D17" s="56">
        <v>0.23</v>
      </c>
      <c r="E17" s="57">
        <f>ROUND(((E16*150)*3),2)</f>
        <v>0</v>
      </c>
      <c r="F17" s="57">
        <f t="shared" si="0"/>
        <v>0</v>
      </c>
      <c r="G17" s="58">
        <f t="shared" si="1"/>
        <v>0</v>
      </c>
    </row>
    <row r="18" spans="1:7">
      <c r="A18" s="53" t="s">
        <v>31</v>
      </c>
      <c r="B18" s="54" t="s">
        <v>34</v>
      </c>
      <c r="C18" s="55" t="s">
        <v>30</v>
      </c>
      <c r="D18" s="56">
        <v>0.23</v>
      </c>
      <c r="E18" s="59"/>
      <c r="F18" s="57">
        <f t="shared" si="0"/>
        <v>0</v>
      </c>
      <c r="G18" s="58">
        <f t="shared" si="1"/>
        <v>0</v>
      </c>
    </row>
    <row r="19" spans="1:7" ht="33">
      <c r="A19" s="53" t="s">
        <v>32</v>
      </c>
      <c r="B19" s="54" t="s">
        <v>40</v>
      </c>
      <c r="C19" s="55" t="s">
        <v>46</v>
      </c>
      <c r="D19" s="56">
        <v>0.23</v>
      </c>
      <c r="E19" s="57">
        <f>ROUND(((E18*20)*3),2)</f>
        <v>0</v>
      </c>
      <c r="F19" s="57">
        <f t="shared" si="0"/>
        <v>0</v>
      </c>
      <c r="G19" s="58">
        <f t="shared" si="1"/>
        <v>0</v>
      </c>
    </row>
    <row r="20" spans="1:7" ht="33.75" thickBot="1">
      <c r="A20" s="60" t="s">
        <v>33</v>
      </c>
      <c r="B20" s="61" t="s">
        <v>36</v>
      </c>
      <c r="C20" s="62" t="s">
        <v>37</v>
      </c>
      <c r="D20" s="63">
        <v>0.23</v>
      </c>
      <c r="E20" s="64">
        <f>ROUND((E17+E19),2)</f>
        <v>0</v>
      </c>
      <c r="F20" s="64">
        <f t="shared" si="0"/>
        <v>0</v>
      </c>
      <c r="G20" s="65">
        <f t="shared" si="1"/>
        <v>0</v>
      </c>
    </row>
    <row r="21" spans="1:7" ht="35.1" customHeight="1" thickBot="1">
      <c r="A21" s="66">
        <v>5</v>
      </c>
      <c r="B21" s="67" t="s">
        <v>8</v>
      </c>
      <c r="C21" s="68" t="s">
        <v>38</v>
      </c>
      <c r="D21" s="67"/>
      <c r="E21" s="69">
        <f>ROUND((E12+E15+E20),2)</f>
        <v>0</v>
      </c>
      <c r="F21" s="69">
        <f t="shared" si="0"/>
        <v>0</v>
      </c>
      <c r="G21" s="70">
        <f>ROUND((G12+G15+G20),2)</f>
        <v>0</v>
      </c>
    </row>
    <row r="23" spans="1:7">
      <c r="D23" s="1" t="s">
        <v>19</v>
      </c>
      <c r="E23" s="1"/>
      <c r="F23" s="71"/>
    </row>
    <row r="24" spans="1:7">
      <c r="D24" s="1" t="s">
        <v>13</v>
      </c>
      <c r="E24" s="1"/>
      <c r="F24" s="71"/>
    </row>
    <row r="25" spans="1:7">
      <c r="D25" s="5" t="s">
        <v>14</v>
      </c>
      <c r="E25" s="1"/>
      <c r="F25" s="72"/>
    </row>
    <row r="26" spans="1:7">
      <c r="D26" s="1"/>
      <c r="E26" s="1"/>
      <c r="F26" s="72"/>
    </row>
    <row r="27" spans="1:7">
      <c r="D27" s="1" t="s">
        <v>15</v>
      </c>
      <c r="E27" s="1"/>
      <c r="F27" s="71"/>
    </row>
    <row r="28" spans="1:7">
      <c r="D28" s="1"/>
      <c r="E28" s="1"/>
      <c r="F28" s="71" t="s">
        <v>16</v>
      </c>
    </row>
    <row r="29" spans="1:7">
      <c r="D29" s="1" t="s">
        <v>20</v>
      </c>
      <c r="E29" s="1"/>
      <c r="F29" s="71"/>
    </row>
    <row r="30" spans="1:7">
      <c r="D30" s="1" t="s">
        <v>13</v>
      </c>
      <c r="E30" s="1"/>
      <c r="F30" s="71"/>
    </row>
    <row r="31" spans="1:7">
      <c r="C31" s="73"/>
      <c r="D31" s="73" t="s">
        <v>41</v>
      </c>
    </row>
    <row r="32" spans="1:7">
      <c r="C32" s="73"/>
      <c r="D32" s="73" t="s">
        <v>17</v>
      </c>
    </row>
  </sheetData>
  <sheetProtection algorithmName="SHA-512" hashValue="pZvad2Z0AfxH08a7miKK6s9nqcxBgISv9ScTD8mnxXUbT15HEejrCJyg7FvQma/4vFmkxevJWmI0/XM1b7vu4g==" saltValue="NHVlhSPfirfXPP/hpBoBlA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Szczecin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2022-04-15T08:03:15Z</cp:lastPrinted>
  <dcterms:created xsi:type="dcterms:W3CDTF">2022-04-08T08:50:24Z</dcterms:created>
  <dcterms:modified xsi:type="dcterms:W3CDTF">2026-04-01T10:06:11Z</dcterms:modified>
</cp:coreProperties>
</file>